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таб 4" sheetId="4" r:id="rId1"/>
  </sheets>
  <definedNames>
    <definedName name="_xlnm.Print_Area" localSheetId="0">'таб 4'!$A$1:$G$60</definedName>
  </definedNames>
  <calcPr calcId="152511" refMode="R1C1"/>
</workbook>
</file>

<file path=xl/calcChain.xml><?xml version="1.0" encoding="utf-8"?>
<calcChain xmlns="http://schemas.openxmlformats.org/spreadsheetml/2006/main">
  <c r="D38" i="4" l="1"/>
  <c r="D7" i="4" l="1"/>
  <c r="D59" i="4" l="1"/>
  <c r="D60" i="4" s="1"/>
</calcChain>
</file>

<file path=xl/sharedStrings.xml><?xml version="1.0" encoding="utf-8"?>
<sst xmlns="http://schemas.openxmlformats.org/spreadsheetml/2006/main" count="123" uniqueCount="103">
  <si>
    <t>№ п/п</t>
  </si>
  <si>
    <t>1.1.</t>
  </si>
  <si>
    <t>Финансовое обеспечение главы  сельского поселения Раздольинского  муниципального образования</t>
  </si>
  <si>
    <t>Финансовое и материально-техническое обеспечение деятельности администрации Раздольинского  муниципального образования</t>
  </si>
  <si>
    <t>Уплата налогов, сборов и иных платежей</t>
  </si>
  <si>
    <t xml:space="preserve">Резервные средства </t>
  </si>
  <si>
    <t>Иные межбюджетные трансферты</t>
  </si>
  <si>
    <t>1.2.</t>
  </si>
  <si>
    <t>Иные закупки товаров, работ и услуг для государственных  (муниципальных) нужд</t>
  </si>
  <si>
    <t>Профессиональная подготовка, переподготовка и повышение квалификации</t>
  </si>
  <si>
    <t>Переодическая печать и издательства</t>
  </si>
  <si>
    <t xml:space="preserve">Расходы на выплаты персоналу государственных (муниципальных) органов </t>
  </si>
  <si>
    <t>Обслуживание мунциипального долга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</si>
  <si>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</si>
  <si>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</si>
  <si>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</si>
  <si>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</si>
  <si>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</si>
  <si>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</si>
  <si>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</si>
  <si>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</si>
  <si>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Расходы на выплаты персоналу казенных учреждений</t>
  </si>
  <si>
    <t>1.1.1.</t>
  </si>
  <si>
    <t>1.1.2.</t>
  </si>
  <si>
    <t>1.1.3.</t>
  </si>
  <si>
    <t>Финансовое и материально-техническое обеспечение деятельности МКУК "Раздольинский ЦКИСД"</t>
  </si>
  <si>
    <t xml:space="preserve">наименование мероприятия </t>
  </si>
  <si>
    <t xml:space="preserve">Постановление правительства Иркутской области от 27.11.2014г. №599-пп "Об установлении нормативов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содержание органов местного самоуправления муниципальных образований Иркутской области" </t>
  </si>
  <si>
    <t>Подпрограмма 2 «Обеспечение деятельности МКУК "Раздольинский ЦКИСД"</t>
  </si>
  <si>
    <t>Положение об оплате труда работников муниципального казенного учреждения культуры "Раздольинский Центр культурно-информационной, спортивной деятельности""  Положение об оплате труда руководителя муниципального казенного учреждения культуры "Раздольинский центр культурно-информационной, спортивной деятельности"</t>
  </si>
  <si>
    <t>ст. 81 Бюджетного кодекса Российской Федерации от 31.07.1998 г. №145-ФЗ</t>
  </si>
  <si>
    <t xml:space="preserve">бюджет Раздольинского муниципального образования </t>
  </si>
  <si>
    <t>Подпрограмма 3 «Социальная поддержка населения»</t>
  </si>
  <si>
    <t>Финансовое и материально техничеВыплата государственной пенсии за выслугу лет лицам, замещавшим муниципальные должности и должности муниципальной службы в Раздольинском муниципальном образовании</t>
  </si>
  <si>
    <t>федеральный закон от 02.03.2007г. №25-ФЗ "О муниципальной службе в Российской Федерации" закон Иркутской области от 15.10.2007г. №88-ОЗ "Об отдельных вопросах муниципальной службы в Иркутской области"</t>
  </si>
  <si>
    <t xml:space="preserve">сумма </t>
  </si>
  <si>
    <t xml:space="preserve">заработная плата </t>
  </si>
  <si>
    <t xml:space="preserve">соцаальное обеспечение </t>
  </si>
  <si>
    <t xml:space="preserve">начисления на выплаты по оплате труда </t>
  </si>
  <si>
    <t xml:space="preserve">Заработная плата </t>
  </si>
  <si>
    <t xml:space="preserve">Начисления на выплаты по оплате труда   </t>
  </si>
  <si>
    <t xml:space="preserve">Социальные выплаты </t>
  </si>
  <si>
    <t xml:space="preserve">Иные выплаты пперсоналу, за исключением фонда оплаты труда </t>
  </si>
  <si>
    <t xml:space="preserve">Услуги связи </t>
  </si>
  <si>
    <t xml:space="preserve">Прочие работы, услуги </t>
  </si>
  <si>
    <t xml:space="preserve">Коммунальные услуги </t>
  </si>
  <si>
    <t xml:space="preserve">Работы, услуги по содержанию имущества </t>
  </si>
  <si>
    <t xml:space="preserve">Страхование                               </t>
  </si>
  <si>
    <t xml:space="preserve">нормативная ссылка (договоры) </t>
  </si>
  <si>
    <t xml:space="preserve">Увеличение стоимости горюче-смазочных материалов  </t>
  </si>
  <si>
    <t xml:space="preserve">Увеличение стоимости основных средств </t>
  </si>
  <si>
    <t xml:space="preserve">Увеличение стоимости строительных материалов  </t>
  </si>
  <si>
    <t xml:space="preserve">Увеличение стоимости прочих оборотных запасов (материалов) </t>
  </si>
  <si>
    <t xml:space="preserve">Увеличение стоимости прочих материальных запасов однократного применения  </t>
  </si>
  <si>
    <t>Налоговый кодекс РФ</t>
  </si>
  <si>
    <t xml:space="preserve">Транспортный налог </t>
  </si>
  <si>
    <t xml:space="preserve">Уплата налога на имущество организаций и земельного налога  </t>
  </si>
  <si>
    <t xml:space="preserve">Штрафы за нарушение законодательства о налогах и сборах, законодательства о страховых взносах   </t>
  </si>
  <si>
    <t xml:space="preserve">Другие экономические санкции </t>
  </si>
  <si>
    <t xml:space="preserve">обслуживание внутреннего долга </t>
  </si>
  <si>
    <t xml:space="preserve">перечисления другим бюджетам бюджетной системы Российской Федерации </t>
  </si>
  <si>
    <t xml:space="preserve">Начисления на выплаты по оплате труда </t>
  </si>
  <si>
    <t xml:space="preserve">Увеличение стоимости прочих материальных запасов однократного применения </t>
  </si>
  <si>
    <t xml:space="preserve"> Работы, услуги по содержанию имущества </t>
  </si>
  <si>
    <t xml:space="preserve">Прочие работы, услуги  </t>
  </si>
  <si>
    <t xml:space="preserve">Услуги связи    </t>
  </si>
  <si>
    <t xml:space="preserve">прочие работы, услуги </t>
  </si>
  <si>
    <t xml:space="preserve">Пенсии, пособия, выплачиваемые работодателями, нанимателями бывшим работникам в денежной форме </t>
  </si>
  <si>
    <t xml:space="preserve">Штрафы за нарушение законодательства о налогах и сборах, законодательства о страховых взносах    </t>
  </si>
  <si>
    <t xml:space="preserve">прочие расходы </t>
  </si>
  <si>
    <t>пенсии, пособия выплачиваемые работодателями, нанимателями бывшим работникам в денежной форме</t>
  </si>
  <si>
    <t>Сувенирная продукция для юбиляров Раздольинского МО к 80, 85 и 90-летию, ветеранам ВОВ и труженикам тыла.</t>
  </si>
  <si>
    <t xml:space="preserve">ИТОГО по программе : </t>
  </si>
  <si>
    <t xml:space="preserve">Всего по подпрограмме </t>
  </si>
  <si>
    <t>1.1.5.</t>
  </si>
  <si>
    <t xml:space="preserve">Субсидии местным бюджетам на реализацию мероприятий перечня народных инициатив </t>
  </si>
  <si>
    <t xml:space="preserve">Приказ Министрерства труда и занятости Иркутской области от 14.10.2013г. №57-мпр "Об утверждении методических рекомендаций по определению численности работников органов местного самоуправления муниципального образования иркутской области"                                                                                                               Положение об оплате труда муниципальных служащих.                                                                                                     Положение об оплате труда технических исполнителей и вспомогательного персонала.                                                         </t>
  </si>
  <si>
    <t>Соглашение о передачи полномочий по осуществлению внешнего муниципального финансового контроля;                                                                                                  Соглашение "между органами местного самоуправления сельского поселения Раздольинского муниципального образования и муниципального района Усольского районного муниципального образования о передаче осуществления части полномочий по составлению проекта бюджета, исполнению бюджета поселения, осуществления контроля за его исполнением, составлению отчета об исполнении бюджета поселения"                                                                                                                                                               Соглашение  "Между органами местного самоуправления Раздольинского муниципального образования и муниципального района Усольского районного муниципального образования о передаче осуществления полномочий"                                                                                                                                                 Соглашение "между органами местного самоуправления сельского поселения Раздольинского муниципального образования и муниципального района Усольского районнного муниципального  образования о передаче осуществления полномочий по внутреннему муниципальному финансовому контролю"</t>
  </si>
  <si>
    <t>газета "Раздольинский информационный вестник" договор №73/23П на поставку товара (бумага)</t>
  </si>
  <si>
    <t>авансовый платеж</t>
  </si>
  <si>
    <t xml:space="preserve">фонд пенсионного и социального страхования РФ </t>
  </si>
  <si>
    <t>Подпрограмма 1 «Обеспечение деятельности органов местного самоуправления»</t>
  </si>
  <si>
    <t xml:space="preserve">расчет затрат на 2024 год </t>
  </si>
  <si>
    <t xml:space="preserve">Обоснование затрат по мероприятиям муниципальной программы "Повышение экономической эффективности бюджетных расходов"                                                                     </t>
  </si>
  <si>
    <t>штраф госпожнадзор</t>
  </si>
  <si>
    <t>плата за выбросы загрязняющих веществ в атмосферный воздух стационарными объектами за 2023 год</t>
  </si>
  <si>
    <t xml:space="preserve">договор об оказании услуг связи ООО "Т2 Мобайл" №38020954 от 01.01.2024г.г.,                                                                                                                                                                                                                                                                                                                                                                                                             МК №638000013861  от 07.12.2023г.ПАО "Ростелеком" об оказании услуг электросвязи юридическому лицу, финансируемому из соответствующего бюджета  </t>
  </si>
  <si>
    <t xml:space="preserve">№167 от 19.12.2023г. ООО "Иркутскэнергосбыт" энергоснабжение бюджетного потребителя,                                                                         №1251067-2023/ТКО от 09.01.2024г. ООО "ТР-НЭО Иркутск" оказание услуг по обращению с твердыми коммунальными отходами.  </t>
  </si>
  <si>
    <t xml:space="preserve">                                                                                                                                                                                                          б/н от 09.01.2024г. ООО "СибМедиа" сервисное обслуживание офисной техники.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</si>
  <si>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№34560623/039651 от 01.12.2023г. ООО "РН-Карт"поставка нефтепродуктов.</t>
  </si>
  <si>
    <t xml:space="preserve">МК №51 от 13.06.2024г. (Приобретение новогодней искусственной Ели) </t>
  </si>
  <si>
    <t>договор поставки товара №210 от 15.04.2024г.</t>
  </si>
  <si>
    <t xml:space="preserve">договор №34560624/014050 от 29.03.2024г.                                                                                                                                                        договор №34560624/007634 от 29.01.2024г.                                                                                                                             </t>
  </si>
  <si>
    <t xml:space="preserve">договор об оказании подвижной связи (интернет) ПАО Ростелеком №596002135775 от 20.12.2023г.,                                                                                                             МК №638000056739 от 20.12.2023г. об оказании услуг электросвязиюридическому лицу, финансируемому из соответствующего бюджета        </t>
  </si>
  <si>
    <t xml:space="preserve">                                                                                                                                        договор №24/24 от 13.03.2024г. сервесного ослуживания офисной техники ООО СибМедиа"</t>
  </si>
  <si>
    <t xml:space="preserve">договор энергоснабжения № э031302 от 01.01.2024г. ООО "Облкоммунэнерго-Сбыт",                                                                                                  МК энергоснабжения бюджетного потребителя №1501 от 21.01.2024г. ООО Иркутскэнергосбыт",                                                                     Договор №1261263-2024/ТКО на оказание услуг по обращению с твердыми коммунальными отходами от 01.01.2024г..                                                                                                                            К №Р 031/2024 на отпуск и потребление тепловой энергии от 01.01.2024г.ООО ТК"Белая",                                                                                                                                                                                                                                                                                                                                                   Договор №Р032/2024 от 01.01.2024г. на подвоз холодной воды ТК "Белая",                                                                                контракт №Р053/2024 от 01.03.2024г. на отпуск и потребление тепловой энергии ТК "Белая",   </t>
  </si>
  <si>
    <t xml:space="preserve">договор ООО "Геката" №0901/2024 на оказание услуг по предоставлению разнорабочего от 01.01.2024г.,                                                                                                                                                              №0701/2024 ООО "Геката" на оаказание услуг по уборке помещения от 01.01.2024г.,                                                                                                  №0801/2024 ООО "Геката" на оказание услуг по уборке помещения от 01.01.2024г.,                                                                                                                                                                     МК №9/24 ТО и Р ПС на техническое обслуживание систем пожарной сигнализации от 01.01.2024г.,                                                                  мк №10/24 ТО иР на техническое обслуживание систем охранной сигнализации и системы видеонаблюдения от 01.01.2024г.,                                                                                                                    договор №24/24 от 13.03.2024г. сервесного ослуживания офисной техники ООО СибМедиа"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</si>
  <si>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договор №50 от 24.04.2024г. на оказание услуг по изготовлению  баненеров;                                                                                                                         договор на поставку товара №36/24 от 15.04.2024г. ООО "СибМедиа"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</si>
  <si>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Договор №1/2024 от 18.04.2024г. поставка подарочной продукция.</t>
  </si>
  <si>
    <t>декларация о плате за негативное воздействие на окружающую среду за 2023 год</t>
  </si>
  <si>
    <t xml:space="preserve">Договор поставки №1 от 27.02.2024г.ООО "Иркутск УАЗато (запасные части к авто): от 27.05.2024г. №387, от 05.07.2024г. №536 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ООО"СибМедиа"на поставку товара: №22/24П от 12.03.2024г., от 09.04.2024г. №30/24.                                                                                                </t>
  </si>
  <si>
    <t xml:space="preserve">согласно рекомендаций аттестационной комиссии:                                                                                                                      договор №К2024-01-10 от 12.01.2024г. на оказание платных образовательных услуг;                                                                                                                                                                                                                     муниципальный контракт №2105/2 от 21.05.2024г. на оказание услуг;                                                                                                                         договор №91/24 от 10.04.2024г. на предоставление медецинских услуг;                                                                                                              договор №69-2024 от 01.07.2024г. на выполнение технологическихт работ;                                                                                          договор №249/ПО-И от 21.06.2024г. для подключения ViPNet №3477                                                                                                                                </t>
  </si>
  <si>
    <t xml:space="preserve">МК №964-24 от 10.01.2024г. ООО "Вир" обновление информационно-программного комплекса "Регистр муниципального образования",                                                                                                                   лицензионный договор №12402059257 от 05.02.2024г. ООО "Компания"Тензор" прова использования  "СБИС-ЭО-Базовый, Бюджет",                                                                                                                                                                                                                                                                                                                                                                                                                                                                                                                          договор ГПХ на оказание услуг програмиста №4/24 от 01.04.2024г.,                                                                                                                                                                                                                                                                                                 контракт №27 от 09.01.2024г. на оказание платных медицинских услуг по проведени. предрейсового, послерейсового медицинского осмотра водителей транспортного средства.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</si>
</sst>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ourier New"/>
      <family val="3"/>
      <charset val="204"/>
    </font>
    <font>
      <sz val="12"/>
      <name val="Courier New"/>
      <family val="3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i/>
      <sz val="12"/>
      <name val="Courier New"/>
      <family val="3"/>
      <charset val="204"/>
    </font>
    <font>
      <b/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i/>
      <sz val="12"/>
      <color rgb="FF000000"/>
      <name val="Courier New"/>
      <family val="3"/>
      <charset val="204"/>
    </font>
    <font>
      <i/>
      <sz val="12"/>
      <name val="Courier New"/>
      <family val="3"/>
      <charset val="204"/>
    </font>
    <font>
      <b/>
      <i/>
      <sz val="12"/>
      <color theme="1"/>
      <name val="Courier New"/>
      <family val="3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rgb="FF000000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43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43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wrapText="1"/>
    </xf>
    <xf numFmtId="0" fontId="2" fillId="0" borderId="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wrapText="1"/>
    </xf>
    <xf numFmtId="0" fontId="2" fillId="0" borderId="10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43" fontId="2" fillId="0" borderId="4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43" fontId="2" fillId="0" borderId="1" xfId="0" applyNumberFormat="1" applyFont="1" applyBorder="1" applyAlignment="1">
      <alignment horizontal="right"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3" fontId="2" fillId="2" borderId="1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7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3" fontId="7" fillId="0" borderId="1" xfId="0" applyNumberFormat="1" applyFont="1" applyBorder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0" borderId="7" xfId="0" applyFont="1" applyBorder="1" applyAlignment="1">
      <alignment horizontal="center" vertical="top" wrapText="1"/>
    </xf>
    <xf numFmtId="43" fontId="7" fillId="2" borderId="4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7" fillId="0" borderId="1" xfId="0" applyFont="1" applyBorder="1" applyAlignment="1">
      <alignment horizontal="left" vertical="top"/>
    </xf>
    <xf numFmtId="49" fontId="7" fillId="2" borderId="4" xfId="0" applyNumberFormat="1" applyFont="1" applyFill="1" applyBorder="1" applyAlignment="1">
      <alignment horizontal="left" vertical="top" wrapText="1"/>
    </xf>
    <xf numFmtId="49" fontId="7" fillId="2" borderId="5" xfId="0" applyNumberFormat="1" applyFont="1" applyFill="1" applyBorder="1" applyAlignment="1">
      <alignment horizontal="left" vertical="top" wrapText="1"/>
    </xf>
    <xf numFmtId="49" fontId="7" fillId="2" borderId="6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49" fontId="2" fillId="2" borderId="4" xfId="0" applyNumberFormat="1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0" fontId="7" fillId="0" borderId="1" xfId="0" applyFont="1" applyBorder="1"/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" fillId="0" borderId="1" xfId="0" applyFont="1" applyBorder="1"/>
    <xf numFmtId="0" fontId="10" fillId="0" borderId="1" xfId="0" applyFont="1" applyBorder="1" applyAlignment="1">
      <alignment vertical="top" wrapText="1"/>
    </xf>
    <xf numFmtId="0" fontId="11" fillId="0" borderId="0" xfId="0" applyFont="1" applyBorder="1" applyAlignment="1">
      <alignment horizontal="right" vertical="top"/>
    </xf>
    <xf numFmtId="43" fontId="10" fillId="0" borderId="1" xfId="0" applyNumberFormat="1" applyFont="1" applyBorder="1" applyAlignment="1">
      <alignment vertical="top" wrapText="1"/>
    </xf>
    <xf numFmtId="43" fontId="12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vertical="top"/>
    </xf>
    <xf numFmtId="0" fontId="8" fillId="0" borderId="2" xfId="0" applyFont="1" applyBorder="1" applyAlignment="1">
      <alignment horizontal="left" vertical="top" wrapText="1"/>
    </xf>
    <xf numFmtId="43" fontId="7" fillId="0" borderId="1" xfId="0" applyNumberFormat="1" applyFont="1" applyBorder="1" applyAlignment="1">
      <alignment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7" xfId="0" applyFont="1" applyBorder="1" applyAlignment="1">
      <alignment vertical="top"/>
    </xf>
    <xf numFmtId="0" fontId="8" fillId="0" borderId="7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43" fontId="7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43" fontId="2" fillId="2" borderId="1" xfId="0" applyNumberFormat="1" applyFont="1" applyFill="1" applyBorder="1" applyAlignment="1">
      <alignment vertical="top" wrapText="1"/>
    </xf>
    <xf numFmtId="0" fontId="9" fillId="0" borderId="7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vertical="top" wrapText="1"/>
    </xf>
    <xf numFmtId="43" fontId="2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43" fontId="2" fillId="0" borderId="2" xfId="0" applyNumberFormat="1" applyFont="1" applyBorder="1" applyAlignment="1">
      <alignment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/>
    </xf>
    <xf numFmtId="0" fontId="9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1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 applyBorder="1" applyAlignment="1">
      <alignment horizontal="right"/>
    </xf>
    <xf numFmtId="43" fontId="11" fillId="0" borderId="1" xfId="0" applyNumberFormat="1" applyFont="1" applyBorder="1"/>
    <xf numFmtId="0" fontId="11" fillId="0" borderId="0" xfId="0" applyFont="1"/>
    <xf numFmtId="0" fontId="11" fillId="0" borderId="0" xfId="0" applyFont="1" applyAlignment="1">
      <alignment horizontal="right"/>
    </xf>
    <xf numFmtId="43" fontId="1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H60"/>
  <sheetViews>
    <sheetView tabSelected="1" view="pageBreakPreview" topLeftCell="A52" zoomScale="90" zoomScaleNormal="120" zoomScaleSheetLayoutView="90" workbookViewId="0">
      <selection activeCell="C66" sqref="C66"/>
    </sheetView>
  </sheetViews>
  <sheetFormatPr defaultRowHeight="15" x14ac:dyDescent="0.25"/>
  <cols>
    <col min="1" max="1" width="7.5703125" customWidth="1"/>
    <col min="2" max="2" width="44.5703125" customWidth="1"/>
    <col min="3" max="3" width="59.7109375" customWidth="1"/>
    <col min="4" max="4" width="21.42578125" customWidth="1"/>
    <col min="5" max="5" width="46" customWidth="1"/>
    <col min="6" max="6" width="43.5703125" customWidth="1"/>
    <col min="7" max="7" width="45.85546875" customWidth="1"/>
    <col min="8" max="8" width="56.140625" customWidth="1"/>
  </cols>
  <sheetData>
    <row r="2" spans="1:8" ht="45.75" customHeight="1" x14ac:dyDescent="0.25">
      <c r="A2" s="2" t="s">
        <v>83</v>
      </c>
      <c r="B2" s="3"/>
      <c r="C2" s="3"/>
      <c r="D2" s="3"/>
      <c r="E2" s="3"/>
      <c r="F2" s="3"/>
      <c r="G2" s="3"/>
    </row>
    <row r="3" spans="1:8" ht="15" customHeight="1" x14ac:dyDescent="0.25">
      <c r="A3" s="4" t="s">
        <v>0</v>
      </c>
      <c r="B3" s="5" t="s">
        <v>26</v>
      </c>
      <c r="C3" s="5" t="s">
        <v>82</v>
      </c>
      <c r="D3" s="5" t="s">
        <v>35</v>
      </c>
      <c r="E3" s="6" t="s">
        <v>48</v>
      </c>
      <c r="F3" s="7"/>
      <c r="G3" s="8"/>
    </row>
    <row r="4" spans="1:8" ht="26.25" customHeight="1" x14ac:dyDescent="0.25">
      <c r="A4" s="9"/>
      <c r="B4" s="10"/>
      <c r="C4" s="10"/>
      <c r="D4" s="10"/>
      <c r="E4" s="11"/>
      <c r="F4" s="12"/>
      <c r="G4" s="13"/>
    </row>
    <row r="5" spans="1:8" ht="15" customHeight="1" x14ac:dyDescent="0.25">
      <c r="A5" s="14">
        <v>1</v>
      </c>
      <c r="B5" s="14">
        <v>2</v>
      </c>
      <c r="C5" s="14">
        <v>3</v>
      </c>
      <c r="D5" s="14">
        <v>4</v>
      </c>
      <c r="E5" s="15">
        <v>5</v>
      </c>
      <c r="F5" s="16"/>
      <c r="G5" s="17"/>
    </row>
    <row r="6" spans="1:8" ht="32.25" customHeight="1" x14ac:dyDescent="0.25">
      <c r="A6" s="18" t="s">
        <v>81</v>
      </c>
      <c r="B6" s="19"/>
      <c r="C6" s="19"/>
      <c r="D6" s="19"/>
      <c r="E6" s="19"/>
      <c r="F6" s="19"/>
      <c r="G6" s="20"/>
    </row>
    <row r="7" spans="1:8" ht="24.75" customHeight="1" x14ac:dyDescent="0.25">
      <c r="A7" s="21"/>
      <c r="B7" s="22"/>
      <c r="C7" s="23" t="s">
        <v>73</v>
      </c>
      <c r="D7" s="24">
        <f>D8+D9+D13+D14+D15+D17+D18+D19+D20+D21+D23+D24+D25+D27+D28+D29+D31+D33+D36+D22+D34+D10+D26+D30+D11</f>
        <v>6314.9800000000005</v>
      </c>
      <c r="E7" s="25"/>
      <c r="F7" s="25"/>
      <c r="G7" s="26"/>
    </row>
    <row r="8" spans="1:8" ht="21" customHeight="1" x14ac:dyDescent="0.25">
      <c r="A8" s="27" t="s">
        <v>1</v>
      </c>
      <c r="B8" s="28" t="s">
        <v>2</v>
      </c>
      <c r="C8" s="29" t="s">
        <v>36</v>
      </c>
      <c r="D8" s="30">
        <v>723.35</v>
      </c>
      <c r="E8" s="31" t="s">
        <v>27</v>
      </c>
      <c r="F8" s="32"/>
      <c r="G8" s="33"/>
    </row>
    <row r="9" spans="1:8" ht="19.5" customHeight="1" x14ac:dyDescent="0.25">
      <c r="A9" s="34"/>
      <c r="B9" s="28"/>
      <c r="C9" s="29" t="s">
        <v>38</v>
      </c>
      <c r="D9" s="30">
        <v>199.34</v>
      </c>
      <c r="E9" s="35"/>
      <c r="F9" s="36"/>
      <c r="G9" s="37"/>
    </row>
    <row r="10" spans="1:8" ht="18.75" customHeight="1" x14ac:dyDescent="0.25">
      <c r="A10" s="34"/>
      <c r="B10" s="28"/>
      <c r="C10" s="29" t="s">
        <v>37</v>
      </c>
      <c r="D10" s="38"/>
      <c r="E10" s="35"/>
      <c r="F10" s="36"/>
      <c r="G10" s="37"/>
    </row>
    <row r="11" spans="1:8" ht="20.25" customHeight="1" x14ac:dyDescent="0.25">
      <c r="A11" s="34"/>
      <c r="B11" s="28"/>
      <c r="C11" s="29" t="s">
        <v>42</v>
      </c>
      <c r="D11" s="30">
        <v>39.71</v>
      </c>
      <c r="E11" s="39"/>
      <c r="F11" s="40"/>
      <c r="G11" s="41"/>
    </row>
    <row r="12" spans="1:8" ht="36" customHeight="1" x14ac:dyDescent="0.25">
      <c r="A12" s="42" t="s">
        <v>7</v>
      </c>
      <c r="B12" s="29" t="s">
        <v>3</v>
      </c>
      <c r="C12" s="43"/>
      <c r="D12" s="44"/>
      <c r="E12" s="44"/>
      <c r="F12" s="44"/>
      <c r="G12" s="45"/>
      <c r="H12" s="1"/>
    </row>
    <row r="13" spans="1:8" ht="18" customHeight="1" x14ac:dyDescent="0.25">
      <c r="A13" s="46" t="s">
        <v>13</v>
      </c>
      <c r="B13" s="47" t="s">
        <v>11</v>
      </c>
      <c r="C13" s="29" t="s">
        <v>39</v>
      </c>
      <c r="D13" s="48">
        <v>3161.24</v>
      </c>
      <c r="E13" s="31" t="s">
        <v>76</v>
      </c>
      <c r="F13" s="32"/>
      <c r="G13" s="33"/>
      <c r="H13" s="1"/>
    </row>
    <row r="14" spans="1:8" ht="20.25" customHeight="1" x14ac:dyDescent="0.25">
      <c r="A14" s="49"/>
      <c r="B14" s="50"/>
      <c r="C14" s="29" t="s">
        <v>40</v>
      </c>
      <c r="D14" s="48">
        <v>770.2</v>
      </c>
      <c r="E14" s="35"/>
      <c r="F14" s="36"/>
      <c r="G14" s="37"/>
      <c r="H14" s="1"/>
    </row>
    <row r="15" spans="1:8" ht="19.5" customHeight="1" x14ac:dyDescent="0.25">
      <c r="A15" s="49"/>
      <c r="B15" s="50"/>
      <c r="C15" s="29" t="s">
        <v>41</v>
      </c>
      <c r="D15" s="48">
        <v>8.77</v>
      </c>
      <c r="E15" s="35"/>
      <c r="F15" s="36"/>
      <c r="G15" s="37"/>
      <c r="H15" s="1"/>
    </row>
    <row r="16" spans="1:8" ht="31.5" customHeight="1" x14ac:dyDescent="0.25">
      <c r="A16" s="49"/>
      <c r="B16" s="50"/>
      <c r="C16" s="29" t="s">
        <v>42</v>
      </c>
      <c r="D16" s="48">
        <v>0</v>
      </c>
      <c r="E16" s="39"/>
      <c r="F16" s="40"/>
      <c r="G16" s="41"/>
      <c r="H16" s="1"/>
    </row>
    <row r="17" spans="1:8" ht="55.5" customHeight="1" x14ac:dyDescent="0.25">
      <c r="A17" s="51" t="s">
        <v>14</v>
      </c>
      <c r="B17" s="52" t="s">
        <v>8</v>
      </c>
      <c r="C17" s="29" t="s">
        <v>43</v>
      </c>
      <c r="D17" s="53">
        <v>23.1</v>
      </c>
      <c r="E17" s="54" t="s">
        <v>86</v>
      </c>
      <c r="F17" s="55"/>
      <c r="G17" s="56"/>
      <c r="H17" s="1"/>
    </row>
    <row r="18" spans="1:8" ht="115.5" customHeight="1" x14ac:dyDescent="0.25">
      <c r="A18" s="51"/>
      <c r="B18" s="52"/>
      <c r="C18" s="29" t="s">
        <v>44</v>
      </c>
      <c r="D18" s="48">
        <v>46.24</v>
      </c>
      <c r="E18" s="54" t="s">
        <v>102</v>
      </c>
      <c r="F18" s="55"/>
      <c r="G18" s="56"/>
      <c r="H18" s="1"/>
    </row>
    <row r="19" spans="1:8" ht="47.25" customHeight="1" x14ac:dyDescent="0.25">
      <c r="A19" s="51"/>
      <c r="B19" s="52"/>
      <c r="C19" s="29" t="s">
        <v>45</v>
      </c>
      <c r="D19" s="53">
        <v>199.37</v>
      </c>
      <c r="E19" s="54" t="s">
        <v>87</v>
      </c>
      <c r="F19" s="55"/>
      <c r="G19" s="56"/>
      <c r="H19" s="1"/>
    </row>
    <row r="20" spans="1:8" ht="45.75" customHeight="1" x14ac:dyDescent="0.25">
      <c r="A20" s="51"/>
      <c r="B20" s="52"/>
      <c r="C20" s="29" t="s">
        <v>46</v>
      </c>
      <c r="D20" s="53">
        <v>5.57</v>
      </c>
      <c r="E20" s="54" t="s">
        <v>88</v>
      </c>
      <c r="F20" s="55"/>
      <c r="G20" s="56"/>
      <c r="H20" s="1"/>
    </row>
    <row r="21" spans="1:8" ht="23.25" customHeight="1" x14ac:dyDescent="0.25">
      <c r="A21" s="51"/>
      <c r="B21" s="52"/>
      <c r="C21" s="29" t="s">
        <v>47</v>
      </c>
      <c r="D21" s="48">
        <v>0</v>
      </c>
      <c r="E21" s="57"/>
      <c r="F21" s="58"/>
      <c r="G21" s="59"/>
      <c r="H21" s="1"/>
    </row>
    <row r="22" spans="1:8" ht="27" customHeight="1" x14ac:dyDescent="0.25">
      <c r="A22" s="51"/>
      <c r="B22" s="52"/>
      <c r="C22" s="29" t="s">
        <v>50</v>
      </c>
      <c r="D22" s="48">
        <v>0</v>
      </c>
      <c r="E22" s="54"/>
      <c r="F22" s="55"/>
      <c r="G22" s="56"/>
      <c r="H22" s="1"/>
    </row>
    <row r="23" spans="1:8" ht="46.5" customHeight="1" x14ac:dyDescent="0.25">
      <c r="A23" s="51"/>
      <c r="B23" s="52"/>
      <c r="C23" s="29" t="s">
        <v>49</v>
      </c>
      <c r="D23" s="53">
        <v>160.5</v>
      </c>
      <c r="E23" s="54" t="s">
        <v>89</v>
      </c>
      <c r="F23" s="55"/>
      <c r="G23" s="56"/>
      <c r="H23" s="1"/>
    </row>
    <row r="24" spans="1:8" ht="30.75" customHeight="1" x14ac:dyDescent="0.25">
      <c r="A24" s="51"/>
      <c r="B24" s="52"/>
      <c r="C24" s="29" t="s">
        <v>51</v>
      </c>
      <c r="D24" s="48">
        <v>0</v>
      </c>
      <c r="E24" s="54" t="s">
        <v>79</v>
      </c>
      <c r="F24" s="55"/>
      <c r="G24" s="56"/>
      <c r="H24" s="1"/>
    </row>
    <row r="25" spans="1:8" ht="60" customHeight="1" x14ac:dyDescent="0.25">
      <c r="A25" s="51"/>
      <c r="B25" s="52"/>
      <c r="C25" s="29" t="s">
        <v>52</v>
      </c>
      <c r="D25" s="48">
        <v>33.6</v>
      </c>
      <c r="E25" s="54" t="s">
        <v>100</v>
      </c>
      <c r="F25" s="55"/>
      <c r="G25" s="56"/>
      <c r="H25" s="1"/>
    </row>
    <row r="26" spans="1:8" ht="44.25" customHeight="1" x14ac:dyDescent="0.25">
      <c r="A26" s="51"/>
      <c r="B26" s="52"/>
      <c r="C26" s="29" t="s">
        <v>53</v>
      </c>
      <c r="D26" s="48">
        <v>0</v>
      </c>
      <c r="E26" s="54"/>
      <c r="F26" s="55"/>
      <c r="G26" s="56"/>
      <c r="H26" s="1"/>
    </row>
    <row r="27" spans="1:8" ht="23.25" customHeight="1" x14ac:dyDescent="0.25">
      <c r="A27" s="60" t="s">
        <v>15</v>
      </c>
      <c r="B27" s="61" t="s">
        <v>4</v>
      </c>
      <c r="C27" s="62" t="s">
        <v>56</v>
      </c>
      <c r="D27" s="63">
        <v>83.97</v>
      </c>
      <c r="E27" s="64" t="s">
        <v>54</v>
      </c>
      <c r="F27" s="65"/>
      <c r="G27" s="66"/>
      <c r="H27" s="1"/>
    </row>
    <row r="28" spans="1:8" ht="18" customHeight="1" x14ac:dyDescent="0.25">
      <c r="A28" s="60"/>
      <c r="B28" s="67"/>
      <c r="C28" s="62" t="s">
        <v>55</v>
      </c>
      <c r="D28" s="63">
        <v>14.37</v>
      </c>
      <c r="E28" s="64" t="s">
        <v>54</v>
      </c>
      <c r="F28" s="65"/>
      <c r="G28" s="66"/>
      <c r="H28" s="1"/>
    </row>
    <row r="29" spans="1:8" ht="39" customHeight="1" x14ac:dyDescent="0.25">
      <c r="A29" s="60"/>
      <c r="B29" s="67"/>
      <c r="C29" s="62" t="s">
        <v>57</v>
      </c>
      <c r="D29" s="63">
        <v>0</v>
      </c>
      <c r="E29" s="64" t="s">
        <v>54</v>
      </c>
      <c r="F29" s="65"/>
      <c r="G29" s="66"/>
      <c r="H29" s="1"/>
    </row>
    <row r="30" spans="1:8" ht="41.25" customHeight="1" x14ac:dyDescent="0.25">
      <c r="A30" s="60"/>
      <c r="B30" s="67"/>
      <c r="C30" s="62" t="s">
        <v>85</v>
      </c>
      <c r="D30" s="63">
        <v>0.49</v>
      </c>
      <c r="E30" s="68" t="s">
        <v>99</v>
      </c>
      <c r="F30" s="65"/>
      <c r="G30" s="66"/>
      <c r="H30" s="1"/>
    </row>
    <row r="31" spans="1:8" ht="24" customHeight="1" x14ac:dyDescent="0.25">
      <c r="A31" s="60"/>
      <c r="B31" s="67"/>
      <c r="C31" s="62" t="s">
        <v>58</v>
      </c>
      <c r="D31" s="63">
        <v>70</v>
      </c>
      <c r="E31" s="54" t="s">
        <v>84</v>
      </c>
      <c r="F31" s="55"/>
      <c r="G31" s="56"/>
      <c r="H31" s="1"/>
    </row>
    <row r="32" spans="1:8" ht="25.5" customHeight="1" x14ac:dyDescent="0.25">
      <c r="A32" s="69" t="s">
        <v>16</v>
      </c>
      <c r="B32" s="70" t="s">
        <v>5</v>
      </c>
      <c r="C32" s="71" t="s">
        <v>69</v>
      </c>
      <c r="D32" s="63">
        <v>0</v>
      </c>
      <c r="E32" s="72" t="s">
        <v>30</v>
      </c>
      <c r="F32" s="73"/>
      <c r="G32" s="74"/>
    </row>
    <row r="33" spans="1:7" ht="100.5" customHeight="1" x14ac:dyDescent="0.25">
      <c r="A33" s="69" t="s">
        <v>17</v>
      </c>
      <c r="B33" s="75" t="s">
        <v>9</v>
      </c>
      <c r="C33" s="76" t="s">
        <v>66</v>
      </c>
      <c r="D33" s="48">
        <v>13.46</v>
      </c>
      <c r="E33" s="77" t="s">
        <v>101</v>
      </c>
      <c r="F33" s="78"/>
      <c r="G33" s="79"/>
    </row>
    <row r="34" spans="1:7" ht="45" customHeight="1" x14ac:dyDescent="0.3">
      <c r="A34" s="80" t="s">
        <v>18</v>
      </c>
      <c r="B34" s="81" t="s">
        <v>10</v>
      </c>
      <c r="C34" s="82" t="s">
        <v>52</v>
      </c>
      <c r="D34" s="48">
        <v>0</v>
      </c>
      <c r="E34" s="77" t="s">
        <v>78</v>
      </c>
      <c r="F34" s="78"/>
      <c r="G34" s="79"/>
    </row>
    <row r="35" spans="1:7" ht="32.25" customHeight="1" x14ac:dyDescent="0.3">
      <c r="A35" s="80" t="s">
        <v>19</v>
      </c>
      <c r="B35" s="81" t="s">
        <v>12</v>
      </c>
      <c r="C35" s="82" t="s">
        <v>59</v>
      </c>
      <c r="D35" s="48">
        <v>0</v>
      </c>
      <c r="E35" s="77" t="s">
        <v>31</v>
      </c>
      <c r="F35" s="78"/>
      <c r="G35" s="79"/>
    </row>
    <row r="36" spans="1:7" ht="167.25" customHeight="1" x14ac:dyDescent="0.25">
      <c r="A36" s="80" t="s">
        <v>20</v>
      </c>
      <c r="B36" s="83" t="s">
        <v>6</v>
      </c>
      <c r="C36" s="82" t="s">
        <v>60</v>
      </c>
      <c r="D36" s="48">
        <v>761.7</v>
      </c>
      <c r="E36" s="77" t="s">
        <v>77</v>
      </c>
      <c r="F36" s="78"/>
      <c r="G36" s="79"/>
    </row>
    <row r="37" spans="1:7" ht="36.75" customHeight="1" x14ac:dyDescent="0.25">
      <c r="A37" s="84" t="s">
        <v>28</v>
      </c>
      <c r="B37" s="85"/>
      <c r="C37" s="85"/>
      <c r="D37" s="85"/>
      <c r="E37" s="85"/>
      <c r="F37" s="85"/>
      <c r="G37" s="86"/>
    </row>
    <row r="38" spans="1:7" ht="66" x14ac:dyDescent="0.3">
      <c r="A38" s="87" t="s">
        <v>1</v>
      </c>
      <c r="B38" s="88" t="s">
        <v>25</v>
      </c>
      <c r="C38" s="89" t="s">
        <v>73</v>
      </c>
      <c r="D38" s="90">
        <f>D39+D40+D41+D43+D44+D45+D46+D47+D49+D50+D51+D52+D53+D54+D48</f>
        <v>4677.88</v>
      </c>
      <c r="E38" s="90"/>
      <c r="F38" s="88"/>
      <c r="G38" s="91"/>
    </row>
    <row r="39" spans="1:7" ht="24.75" customHeight="1" x14ac:dyDescent="0.25">
      <c r="A39" s="92" t="s">
        <v>22</v>
      </c>
      <c r="B39" s="93" t="s">
        <v>21</v>
      </c>
      <c r="C39" s="62" t="s">
        <v>39</v>
      </c>
      <c r="D39" s="94">
        <v>1870.83</v>
      </c>
      <c r="E39" s="95" t="s">
        <v>29</v>
      </c>
      <c r="F39" s="96"/>
      <c r="G39" s="97"/>
    </row>
    <row r="40" spans="1:7" ht="20.25" customHeight="1" x14ac:dyDescent="0.25">
      <c r="A40" s="98"/>
      <c r="B40" s="99"/>
      <c r="C40" s="62" t="s">
        <v>61</v>
      </c>
      <c r="D40" s="94">
        <v>494.56</v>
      </c>
      <c r="E40" s="100"/>
      <c r="F40" s="101"/>
      <c r="G40" s="102"/>
    </row>
    <row r="41" spans="1:7" ht="17.25" customHeight="1" x14ac:dyDescent="0.25">
      <c r="A41" s="98"/>
      <c r="B41" s="99"/>
      <c r="C41" s="62" t="s">
        <v>41</v>
      </c>
      <c r="D41" s="94">
        <v>0</v>
      </c>
      <c r="E41" s="100"/>
      <c r="F41" s="101"/>
      <c r="G41" s="102"/>
    </row>
    <row r="42" spans="1:7" ht="19.5" customHeight="1" x14ac:dyDescent="0.25">
      <c r="A42" s="98"/>
      <c r="B42" s="99"/>
      <c r="C42" s="103" t="s">
        <v>42</v>
      </c>
      <c r="D42" s="104">
        <v>0</v>
      </c>
      <c r="E42" s="100"/>
      <c r="F42" s="101"/>
      <c r="G42" s="102"/>
    </row>
    <row r="43" spans="1:7" ht="60" customHeight="1" x14ac:dyDescent="0.25">
      <c r="A43" s="105" t="s">
        <v>23</v>
      </c>
      <c r="B43" s="106" t="s">
        <v>8</v>
      </c>
      <c r="C43" s="107" t="s">
        <v>65</v>
      </c>
      <c r="D43" s="108">
        <v>2.74</v>
      </c>
      <c r="E43" s="54" t="s">
        <v>93</v>
      </c>
      <c r="F43" s="55"/>
      <c r="G43" s="56"/>
    </row>
    <row r="44" spans="1:7" ht="43.5" customHeight="1" x14ac:dyDescent="0.25">
      <c r="A44" s="51"/>
      <c r="B44" s="109"/>
      <c r="C44" s="110" t="s">
        <v>64</v>
      </c>
      <c r="D44" s="108">
        <v>0</v>
      </c>
      <c r="E44" s="54" t="s">
        <v>94</v>
      </c>
      <c r="F44" s="55"/>
      <c r="G44" s="56"/>
    </row>
    <row r="45" spans="1:7" ht="124.5" customHeight="1" x14ac:dyDescent="0.25">
      <c r="A45" s="51"/>
      <c r="B45" s="109"/>
      <c r="C45" s="107" t="s">
        <v>45</v>
      </c>
      <c r="D45" s="108">
        <v>1154.82</v>
      </c>
      <c r="E45" s="54" t="s">
        <v>95</v>
      </c>
      <c r="F45" s="55"/>
      <c r="G45" s="56"/>
    </row>
    <row r="46" spans="1:7" ht="98.25" customHeight="1" x14ac:dyDescent="0.25">
      <c r="A46" s="51"/>
      <c r="B46" s="109"/>
      <c r="C46" s="107" t="s">
        <v>63</v>
      </c>
      <c r="D46" s="108">
        <v>775.1</v>
      </c>
      <c r="E46" s="54" t="s">
        <v>96</v>
      </c>
      <c r="F46" s="55"/>
      <c r="G46" s="56"/>
    </row>
    <row r="47" spans="1:7" ht="25.5" customHeight="1" x14ac:dyDescent="0.25">
      <c r="A47" s="51"/>
      <c r="B47" s="109"/>
      <c r="C47" s="29" t="s">
        <v>50</v>
      </c>
      <c r="D47" s="111">
        <v>0</v>
      </c>
      <c r="E47" s="54"/>
      <c r="F47" s="55"/>
      <c r="G47" s="56"/>
    </row>
    <row r="48" spans="1:7" ht="29.25" customHeight="1" x14ac:dyDescent="0.25">
      <c r="A48" s="51"/>
      <c r="B48" s="109"/>
      <c r="C48" s="29" t="s">
        <v>51</v>
      </c>
      <c r="D48" s="111">
        <v>18.25</v>
      </c>
      <c r="E48" s="54" t="s">
        <v>91</v>
      </c>
      <c r="F48" s="55"/>
      <c r="G48" s="56"/>
    </row>
    <row r="49" spans="1:7" ht="42" customHeight="1" x14ac:dyDescent="0.25">
      <c r="A49" s="51"/>
      <c r="B49" s="109"/>
      <c r="C49" s="29" t="s">
        <v>49</v>
      </c>
      <c r="D49" s="111">
        <v>50</v>
      </c>
      <c r="E49" s="54" t="s">
        <v>92</v>
      </c>
      <c r="F49" s="55"/>
      <c r="G49" s="56"/>
    </row>
    <row r="50" spans="1:7" ht="43.5" customHeight="1" x14ac:dyDescent="0.25">
      <c r="A50" s="51"/>
      <c r="B50" s="109"/>
      <c r="C50" s="29" t="s">
        <v>52</v>
      </c>
      <c r="D50" s="111">
        <v>11.58</v>
      </c>
      <c r="E50" s="54" t="s">
        <v>97</v>
      </c>
      <c r="F50" s="55"/>
      <c r="G50" s="56"/>
    </row>
    <row r="51" spans="1:7" ht="28.5" customHeight="1" x14ac:dyDescent="0.25">
      <c r="A51" s="51"/>
      <c r="B51" s="109"/>
      <c r="C51" s="112" t="s">
        <v>62</v>
      </c>
      <c r="D51" s="113">
        <v>0</v>
      </c>
      <c r="E51" s="114"/>
      <c r="F51" s="115"/>
      <c r="G51" s="116"/>
    </row>
    <row r="52" spans="1:7" ht="40.5" customHeight="1" x14ac:dyDescent="0.25">
      <c r="A52" s="117" t="s">
        <v>24</v>
      </c>
      <c r="B52" s="118" t="s">
        <v>4</v>
      </c>
      <c r="C52" s="29" t="s">
        <v>68</v>
      </c>
      <c r="D52" s="113">
        <v>0</v>
      </c>
      <c r="E52" s="54"/>
      <c r="F52" s="55"/>
      <c r="G52" s="56"/>
    </row>
    <row r="53" spans="1:7" ht="24.75" customHeight="1" x14ac:dyDescent="0.25">
      <c r="A53" s="119"/>
      <c r="B53" s="120"/>
      <c r="C53" s="29" t="s">
        <v>58</v>
      </c>
      <c r="D53" s="113">
        <v>0</v>
      </c>
      <c r="E53" s="54" t="s">
        <v>80</v>
      </c>
      <c r="F53" s="55"/>
      <c r="G53" s="56"/>
    </row>
    <row r="54" spans="1:7" ht="50.25" customHeight="1" x14ac:dyDescent="0.25">
      <c r="A54" s="121" t="s">
        <v>74</v>
      </c>
      <c r="B54" s="29" t="s">
        <v>75</v>
      </c>
      <c r="C54" s="29" t="s">
        <v>50</v>
      </c>
      <c r="D54" s="113">
        <v>300</v>
      </c>
      <c r="E54" s="54" t="s">
        <v>90</v>
      </c>
      <c r="F54" s="55"/>
      <c r="G54" s="56"/>
    </row>
    <row r="55" spans="1:7" ht="30.75" customHeight="1" x14ac:dyDescent="0.25">
      <c r="A55" s="122" t="s">
        <v>32</v>
      </c>
      <c r="B55" s="123"/>
      <c r="C55" s="123"/>
      <c r="D55" s="123"/>
      <c r="E55" s="123"/>
      <c r="F55" s="123"/>
      <c r="G55" s="124"/>
    </row>
    <row r="56" spans="1:7" ht="127.5" customHeight="1" x14ac:dyDescent="0.25">
      <c r="A56" s="125" t="s">
        <v>1</v>
      </c>
      <c r="B56" s="83" t="s">
        <v>33</v>
      </c>
      <c r="C56" s="82" t="s">
        <v>67</v>
      </c>
      <c r="D56" s="111">
        <v>81.900000000000006</v>
      </c>
      <c r="E56" s="54" t="s">
        <v>34</v>
      </c>
      <c r="F56" s="55"/>
      <c r="G56" s="56"/>
    </row>
    <row r="57" spans="1:7" ht="60" hidden="1" customHeight="1" x14ac:dyDescent="0.25">
      <c r="A57" s="126"/>
      <c r="B57" s="83"/>
      <c r="C57" s="127" t="s">
        <v>70</v>
      </c>
      <c r="D57" s="111">
        <v>0</v>
      </c>
      <c r="E57" s="54"/>
      <c r="F57" s="55"/>
      <c r="G57" s="56"/>
    </row>
    <row r="58" spans="1:7" ht="48" customHeight="1" x14ac:dyDescent="0.25">
      <c r="A58" s="126"/>
      <c r="B58" s="83"/>
      <c r="C58" s="127" t="s">
        <v>71</v>
      </c>
      <c r="D58" s="111">
        <v>20</v>
      </c>
      <c r="E58" s="54" t="s">
        <v>98</v>
      </c>
      <c r="F58" s="55"/>
      <c r="G58" s="56"/>
    </row>
    <row r="59" spans="1:7" ht="24" customHeight="1" x14ac:dyDescent="0.25">
      <c r="A59" s="128"/>
      <c r="B59" s="128"/>
      <c r="C59" s="129" t="s">
        <v>73</v>
      </c>
      <c r="D59" s="130">
        <f>D58+D56</f>
        <v>101.9</v>
      </c>
      <c r="E59" s="128"/>
      <c r="F59" s="128"/>
      <c r="G59" s="128"/>
    </row>
    <row r="60" spans="1:7" ht="30.75" customHeight="1" x14ac:dyDescent="0.25">
      <c r="A60" s="131"/>
      <c r="B60" s="131"/>
      <c r="C60" s="132" t="s">
        <v>72</v>
      </c>
      <c r="D60" s="133">
        <f>D59+D38+D7</f>
        <v>11094.76</v>
      </c>
      <c r="E60" s="131"/>
      <c r="F60" s="131"/>
      <c r="G60" s="131"/>
    </row>
  </sheetData>
  <mergeCells count="63">
    <mergeCell ref="E57:G57"/>
    <mergeCell ref="E58:G58"/>
    <mergeCell ref="E34:G34"/>
    <mergeCell ref="E35:G35"/>
    <mergeCell ref="E36:G36"/>
    <mergeCell ref="E56:G56"/>
    <mergeCell ref="A55:G55"/>
    <mergeCell ref="E54:G54"/>
    <mergeCell ref="B43:B51"/>
    <mergeCell ref="E43:G43"/>
    <mergeCell ref="E44:G44"/>
    <mergeCell ref="E45:G45"/>
    <mergeCell ref="E46:G46"/>
    <mergeCell ref="E50:G50"/>
    <mergeCell ref="E51:G51"/>
    <mergeCell ref="E32:G32"/>
    <mergeCell ref="E33:G33"/>
    <mergeCell ref="E53:G53"/>
    <mergeCell ref="A52:A53"/>
    <mergeCell ref="B52:B53"/>
    <mergeCell ref="E52:G52"/>
    <mergeCell ref="A43:A51"/>
    <mergeCell ref="E47:G47"/>
    <mergeCell ref="E48:G48"/>
    <mergeCell ref="E27:G27"/>
    <mergeCell ref="A17:A26"/>
    <mergeCell ref="B17:B26"/>
    <mergeCell ref="E17:G17"/>
    <mergeCell ref="E18:G18"/>
    <mergeCell ref="E19:G19"/>
    <mergeCell ref="E21:G21"/>
    <mergeCell ref="E25:G25"/>
    <mergeCell ref="B27:B31"/>
    <mergeCell ref="A27:A31"/>
    <mergeCell ref="E28:G28"/>
    <mergeCell ref="E29:G29"/>
    <mergeCell ref="E31:G31"/>
    <mergeCell ref="E30:G30"/>
    <mergeCell ref="A8:A11"/>
    <mergeCell ref="B8:B11"/>
    <mergeCell ref="E8:G11"/>
    <mergeCell ref="A13:A16"/>
    <mergeCell ref="E26:G26"/>
    <mergeCell ref="B13:B16"/>
    <mergeCell ref="E13:G16"/>
    <mergeCell ref="E20:G20"/>
    <mergeCell ref="E24:G24"/>
    <mergeCell ref="E5:G5"/>
    <mergeCell ref="E49:G49"/>
    <mergeCell ref="A2:G2"/>
    <mergeCell ref="A3:A4"/>
    <mergeCell ref="B3:B4"/>
    <mergeCell ref="C3:C4"/>
    <mergeCell ref="D3:D4"/>
    <mergeCell ref="E3:G4"/>
    <mergeCell ref="B39:B42"/>
    <mergeCell ref="A39:A42"/>
    <mergeCell ref="E39:G42"/>
    <mergeCell ref="C12:G12"/>
    <mergeCell ref="E22:G22"/>
    <mergeCell ref="E23:G23"/>
    <mergeCell ref="A6:G6"/>
    <mergeCell ref="A37:G37"/>
  </mergeCells>
  <printOptions horizontalCentered="1"/>
  <pageMargins left="0.31" right="0.23622047244094491" top="0.28999999999999998" bottom="0.28999999999999998" header="0.31496062992125984" footer="0.31496062992125984"/>
  <pageSetup paperSize="9" scale="49" orientation="landscape" horizontalDpi="180" verticalDpi="180" r:id="rId1"/>
  <rowBreaks count="2" manualBreakCount="2">
    <brk id="31" max="6" man="1"/>
    <brk id="5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 4</vt:lpstr>
      <vt:lpstr>'таб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2024-07-22T03:14:06Z</dcterms:modified>
</cp:coreProperties>
</file>